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Бюджет на 2026-2028\РЕШЕНИЕ О БЮДЖЕТЕ 2026-2028\Материалы к бюджету\"/>
    </mc:Choice>
  </mc:AlternateContent>
  <bookViews>
    <workbookView xWindow="-105" yWindow="-105" windowWidth="30930" windowHeight="16890"/>
  </bookViews>
  <sheets>
    <sheet name="Лист1" sheetId="4" r:id="rId1"/>
    <sheet name="Лист1 (2)" sheetId="5" r:id="rId2"/>
    <sheet name="Лист3" sheetId="3" r:id="rId3"/>
  </sheets>
  <externalReferences>
    <externalReference r:id="rId4"/>
  </externalReferences>
  <definedNames>
    <definedName name="_xlnm.Print_Titles" localSheetId="0">Лист1!$4:$4</definedName>
    <definedName name="_xlnm.Print_Titles" localSheetId="1">'Лист1 (2)'!$4:$4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4" l="1"/>
  <c r="E55" i="4"/>
  <c r="E52" i="4"/>
  <c r="D29" i="4" l="1"/>
  <c r="C27" i="4"/>
  <c r="B27" i="4"/>
  <c r="E59" i="5" l="1"/>
  <c r="E56" i="5"/>
  <c r="D55" i="5"/>
  <c r="E55" i="5" s="1"/>
  <c r="C55" i="5"/>
  <c r="B55" i="5"/>
  <c r="E54" i="5"/>
  <c r="E53" i="5"/>
  <c r="D52" i="5"/>
  <c r="D51" i="5" s="1"/>
  <c r="C52" i="5"/>
  <c r="C51" i="5" s="1"/>
  <c r="B52" i="5"/>
  <c r="B51" i="5" s="1"/>
  <c r="D49" i="5"/>
  <c r="E49" i="5" s="1"/>
  <c r="C49" i="5"/>
  <c r="B49" i="5"/>
  <c r="E48" i="5"/>
  <c r="E47" i="5"/>
  <c r="E46" i="5"/>
  <c r="E45" i="5"/>
  <c r="E44" i="5"/>
  <c r="E43" i="5"/>
  <c r="E42" i="5"/>
  <c r="E41" i="5"/>
  <c r="E40" i="5"/>
  <c r="E39" i="5"/>
  <c r="E38" i="5"/>
  <c r="E37" i="5"/>
  <c r="C34" i="5"/>
  <c r="B34" i="5"/>
  <c r="D34" i="5" s="1"/>
  <c r="E34" i="5" s="1"/>
  <c r="C33" i="5"/>
  <c r="B33" i="5"/>
  <c r="D33" i="5" s="1"/>
  <c r="E33" i="5" s="1"/>
  <c r="D32" i="5"/>
  <c r="D31" i="5"/>
  <c r="E31" i="5" s="1"/>
  <c r="D30" i="5"/>
  <c r="E30" i="5" s="1"/>
  <c r="E29" i="5"/>
  <c r="D28" i="5"/>
  <c r="E28" i="5" s="1"/>
  <c r="C27" i="5"/>
  <c r="B27" i="5"/>
  <c r="E26" i="5"/>
  <c r="E25" i="5"/>
  <c r="E24" i="5"/>
  <c r="E23" i="5"/>
  <c r="E22" i="5"/>
  <c r="D21" i="5"/>
  <c r="E21" i="5" s="1"/>
  <c r="D20" i="5"/>
  <c r="E20" i="5" s="1"/>
  <c r="D19" i="5"/>
  <c r="E19" i="5" s="1"/>
  <c r="D18" i="5"/>
  <c r="E18" i="5" s="1"/>
  <c r="D17" i="5"/>
  <c r="E17" i="5" s="1"/>
  <c r="E16" i="5"/>
  <c r="E15" i="5"/>
  <c r="E14" i="5"/>
  <c r="D13" i="5"/>
  <c r="E13" i="5" s="1"/>
  <c r="D12" i="5"/>
  <c r="E12" i="5" s="1"/>
  <c r="D11" i="5"/>
  <c r="E11" i="5" s="1"/>
  <c r="E10" i="5"/>
  <c r="D9" i="5"/>
  <c r="E8" i="5"/>
  <c r="D7" i="5"/>
  <c r="E7" i="5" s="1"/>
  <c r="E6" i="5"/>
  <c r="C49" i="4"/>
  <c r="B35" i="5" l="1"/>
  <c r="B50" i="5" s="1"/>
  <c r="C35" i="5"/>
  <c r="C50" i="5" s="1"/>
  <c r="E51" i="5"/>
  <c r="D27" i="5"/>
  <c r="D33" i="4"/>
  <c r="D34" i="4"/>
  <c r="D32" i="4"/>
  <c r="D31" i="4"/>
  <c r="D30" i="4"/>
  <c r="D28" i="4"/>
  <c r="D12" i="4"/>
  <c r="D13" i="4"/>
  <c r="D27" i="4" l="1"/>
  <c r="D35" i="4" s="1"/>
  <c r="D35" i="5"/>
  <c r="E27" i="5"/>
  <c r="E59" i="4"/>
  <c r="D55" i="4"/>
  <c r="C55" i="4"/>
  <c r="B55" i="4"/>
  <c r="E54" i="4"/>
  <c r="E53" i="4"/>
  <c r="D52" i="4"/>
  <c r="C52" i="4"/>
  <c r="B52" i="4"/>
  <c r="D49" i="4"/>
  <c r="B49" i="4"/>
  <c r="E48" i="4"/>
  <c r="E47" i="4"/>
  <c r="E46" i="4"/>
  <c r="E45" i="4"/>
  <c r="E44" i="4"/>
  <c r="E43" i="4"/>
  <c r="E42" i="4"/>
  <c r="E41" i="4"/>
  <c r="E40" i="4"/>
  <c r="E39" i="4"/>
  <c r="E38" i="4"/>
  <c r="E37" i="4"/>
  <c r="E34" i="4"/>
  <c r="E33" i="4"/>
  <c r="E31" i="4"/>
  <c r="E29" i="4"/>
  <c r="E28" i="4"/>
  <c r="E26" i="4"/>
  <c r="E25" i="4"/>
  <c r="E24" i="4"/>
  <c r="E23" i="4"/>
  <c r="E22" i="4"/>
  <c r="E20" i="4"/>
  <c r="E19" i="4"/>
  <c r="E18" i="4"/>
  <c r="E17" i="4"/>
  <c r="E16" i="4"/>
  <c r="E15" i="4"/>
  <c r="E14" i="4"/>
  <c r="E13" i="4"/>
  <c r="E12" i="4"/>
  <c r="E11" i="4"/>
  <c r="E9" i="4"/>
  <c r="E7" i="4"/>
  <c r="E6" i="4"/>
  <c r="D50" i="5" l="1"/>
  <c r="E50" i="5" s="1"/>
  <c r="E35" i="5"/>
  <c r="D50" i="4"/>
  <c r="B51" i="4"/>
  <c r="E49" i="4"/>
  <c r="C51" i="4"/>
  <c r="E27" i="4"/>
  <c r="D51" i="4"/>
  <c r="E51" i="4" l="1"/>
  <c r="E30" i="4" l="1"/>
  <c r="C35" i="4"/>
  <c r="C50" i="4" s="1"/>
  <c r="B35" i="4"/>
  <c r="E35" i="4" s="1"/>
  <c r="B50" i="4" l="1"/>
  <c r="E50" i="4" s="1"/>
</calcChain>
</file>

<file path=xl/sharedStrings.xml><?xml version="1.0" encoding="utf-8"?>
<sst xmlns="http://schemas.openxmlformats.org/spreadsheetml/2006/main" count="137" uniqueCount="79">
  <si>
    <t>Наименование доходов</t>
  </si>
  <si>
    <t>Государственная пошлина</t>
  </si>
  <si>
    <t>Единый сельскохозяйственный налог</t>
  </si>
  <si>
    <t>Штрафы, санкции, возмещение ущерба</t>
  </si>
  <si>
    <t>Итого налоговых и неналоговых доходов</t>
  </si>
  <si>
    <t>ВСЕГО доходов:</t>
  </si>
  <si>
    <t xml:space="preserve">Доходы от продажи земельных участков </t>
  </si>
  <si>
    <t>% ожидаемого исполнения</t>
  </si>
  <si>
    <t>Доходы, получаемые в виде арендной платы за земельные участки</t>
  </si>
  <si>
    <t>Доходы от сдачи в аренду имущества</t>
  </si>
  <si>
    <t>Прочие поступления от использования имущества</t>
  </si>
  <si>
    <t>Доходы от приватизации имущества</t>
  </si>
  <si>
    <t>Плата по соглашениям об установлении сервитута</t>
  </si>
  <si>
    <t>ВСЕГО расходов:</t>
  </si>
  <si>
    <t>ДОХОДЫ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</si>
  <si>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</si>
  <si>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</si>
  <si>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</si>
  <si>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</si>
  <si>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</si>
  <si>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</si>
  <si>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</si>
  <si>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</si>
  <si>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</si>
  <si>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</si>
  <si>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</si>
  <si>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</si>
  <si>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 тыс.рублей</t>
  </si>
  <si>
    <t>ИСТОЧНИКИ ФИНАНСИРОВАНИЯ ДЕФИЦИТА БЮДЖЕТА</t>
  </si>
  <si>
    <t>Кредиты кредитных организаций в валюте Российской Федерации*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</si>
  <si>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</si>
  <si>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</si>
  <si>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</si>
  <si>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 бюджетных  кредитов  от   других  бюджетов   бюджетной   системы  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</si>
  <si>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</si>
  <si>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</si>
  <si>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Налог на доходы физических лиц, в т.ч.</t>
  </si>
  <si>
    <t>Прочие неналоговые доходы</t>
  </si>
  <si>
    <t>А.М.Виноградова</t>
  </si>
  <si>
    <t>Иные источники внутреннего финансирования дефицита бюджета</t>
  </si>
  <si>
    <t>ДЕФИЦИТ  (-),  ПРОФИЦИТ (+)</t>
  </si>
  <si>
    <t>Обслуживание государственного (муниципального) долга</t>
  </si>
  <si>
    <t xml:space="preserve">Заместитель главы администрации - начальник финансового управления </t>
  </si>
  <si>
    <t>Налог, взимаемый в связи с применением упрощенной системы налогообложения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</si>
  <si>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</si>
  <si>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</si>
  <si>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уплаты акцизов </t>
  </si>
  <si>
    <t>Единый налог на вмененный доход для отдельных видов деятельности</t>
  </si>
  <si>
    <t>Дотации бюджетам бюджетной системы  Российской Федерации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</si>
  <si>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</si>
  <si>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</si>
  <si>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Иные межбюджетные трансферты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</si>
  <si>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 </t>
  </si>
  <si>
    <t xml:space="preserve">Возврат  остатков субсидий, субвенций и иных межбюджетных трансфертов, имеющих целевое назначение, прошлых лет </t>
  </si>
  <si>
    <t>Налог, взимаемый  в связи с применением патентной системы налогообложения</t>
  </si>
  <si>
    <t>Плата за увеличение площади земельных участков</t>
  </si>
  <si>
    <t>Доходы от реализации имущества</t>
  </si>
  <si>
    <t>Налог на имущество физических лиц</t>
  </si>
  <si>
    <t>Исполнение на 01.11.2024</t>
  </si>
  <si>
    <t>Ожидаемое исполнение за 2024 год</t>
  </si>
  <si>
    <t xml:space="preserve">Оценка ожидаемого исполнения бюджета Балахнинского муниципального округа за 2024  год </t>
  </si>
  <si>
    <t xml:space="preserve">Уточненный план на 2024 год по бюджету на 01.11.2024 </t>
  </si>
  <si>
    <t xml:space="preserve">Земельный налог </t>
  </si>
  <si>
    <t>Перечисления для осуществления возврата (зачета)излишне уплаченных или излишне взысканных сумм налогов, сборов и иных платежей.</t>
  </si>
  <si>
    <t>фонд ЧС 500,0 т.р.</t>
  </si>
  <si>
    <t>автолавки 1000</t>
  </si>
  <si>
    <t>3470,7 экономия</t>
  </si>
  <si>
    <t>550-л.прокуратура 21885,4</t>
  </si>
  <si>
    <t>550-л. ст. Энергия 91686,5</t>
  </si>
  <si>
    <t>191426,8  (550 прокуратура, часовня, К.Маркса, автолавки -500, ст.Энергия)</t>
  </si>
  <si>
    <t xml:space="preserve">550-л.часовня 10919,8  ; ул.К.Маркса 66435,1 </t>
  </si>
  <si>
    <t xml:space="preserve">Оценка ожидаемого исполнения бюджета Балахнинского муниципального округа за 2025  год </t>
  </si>
  <si>
    <t xml:space="preserve">Уточненный план на 2025 год по бюджету на 01.10.2025 </t>
  </si>
  <si>
    <t>Ожидаемое исполнение за 2025 год</t>
  </si>
  <si>
    <t>Налог на доходы физических лиц</t>
  </si>
  <si>
    <t xml:space="preserve">Акцизы </t>
  </si>
  <si>
    <t>Туристический налог</t>
  </si>
  <si>
    <t>Исполнение на 01.10.2025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</si>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</sst>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\ _р_._-;\-* #,##0\ _р_._-;_-* &quot;-&quot;\ _р_._-;_-@_-"/>
    <numFmt numFmtId="168" formatCode="_-* #,##0.00\ _р_._-;\-* #,##0.00\ _р_._-;_-* &quot;-&quot;??\ _р_._-;_-@_-"/>
    <numFmt numFmtId="169" formatCode="[$-10419]#,##0.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name val="Arial Cyr"/>
      <charset val="204"/>
    </font>
    <font>
      <sz val="12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 Cyr"/>
      <charset val="204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77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left"/>
    </xf>
    <xf numFmtId="166" fontId="7" fillId="0" borderId="0" xfId="0" applyNumberFormat="1" applyFont="1" applyFill="1"/>
    <xf numFmtId="166" fontId="0" fillId="0" borderId="0" xfId="0" applyNumberFormat="1" applyFill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/>
    <xf numFmtId="0" fontId="8" fillId="0" borderId="1" xfId="0" applyFont="1" applyFill="1" applyBorder="1" applyAlignment="1">
      <alignment horizontal="left"/>
    </xf>
    <xf numFmtId="166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9" fontId="9" fillId="0" borderId="1" xfId="3" applyNumberFormat="1" applyFont="1" applyFill="1" applyBorder="1" applyAlignment="1" applyProtection="1">
      <alignment horizontal="center" wrapText="1" readingOrder="1"/>
      <protection locked="0"/>
    </xf>
    <xf numFmtId="165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166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 wrapText="1"/>
    </xf>
    <xf numFmtId="166" fontId="18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left"/>
    </xf>
    <xf numFmtId="49" fontId="12" fillId="3" borderId="0" xfId="1" applyNumberFormat="1" applyFont="1" applyFill="1" applyAlignment="1">
      <alignment horizontal="left" vertical="center" wrapText="1"/>
    </xf>
    <xf numFmtId="165" fontId="19" fillId="3" borderId="1" xfId="0" applyNumberFormat="1" applyFont="1" applyFill="1" applyBorder="1" applyAlignment="1">
      <alignment horizontal="left" wrapText="1"/>
    </xf>
    <xf numFmtId="166" fontId="0" fillId="0" borderId="0" xfId="0" applyNumberFormat="1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20" fillId="0" borderId="0" xfId="0" applyFont="1" applyFill="1" applyAlignment="1">
      <alignment horizontal="center"/>
    </xf>
    <xf numFmtId="166" fontId="21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 applyProtection="1">
      <alignment horizontal="center" wrapText="1" readingOrder="1"/>
      <protection locked="0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/>
    </xf>
    <xf numFmtId="166" fontId="22" fillId="0" borderId="1" xfId="0" applyNumberFormat="1" applyFont="1" applyFill="1" applyBorder="1" applyAlignment="1">
      <alignment horizontal="center"/>
    </xf>
    <xf numFmtId="166" fontId="2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166" fontId="0" fillId="0" borderId="0" xfId="0" applyNumberFormat="1" applyFill="1" applyAlignment="1">
      <alignment horizontal="center" wrapText="1"/>
    </xf>
    <xf numFmtId="3" fontId="11" fillId="2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3" fontId="11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wrapText="1" readingOrder="1"/>
      <protection locked="0"/>
    </xf>
    <xf numFmtId="166" fontId="17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left"/>
    </xf>
    <xf numFmtId="49" fontId="12" fillId="0" borderId="0" xfId="1" applyNumberFormat="1" applyFont="1" applyFill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left" wrapText="1"/>
    </xf>
    <xf numFmtId="166" fontId="1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3" fontId="2" fillId="2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</cellXfs>
  <cellStyles count="13"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 5" xfId="7"/>
    <cellStyle name="Обычный 6" xfId="8"/>
    <cellStyle name="Обычный 7" xfId="1"/>
    <cellStyle name="Обычный 8" xfId="12"/>
    <cellStyle name="Тысячи [0]_1.08 (3)" xfId="9"/>
    <cellStyle name="Тысячи_1.08 (3)" xfId="10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fimova.FINANCE/Desktop/&#1041;&#1102;&#1076;&#1078;&#1077;&#1090;&#1085;&#1099;&#1081;%20&#1086;&#1090;&#1076;&#1077;&#1083;/&#1057;&#1042;&#1054;&#1044;&#1050;&#1048;%20&#1080;&#1089;&#1087;&#1086;&#1083;&#1085;&#1077;&#1085;&#1080;&#1103;%20&#1073;&#1102;&#1076;&#1078;&#1077;&#1090;&#1072;/&#1044;&#1086;&#1093;&#1086;&#1076;&#1099;/2024%20&#1075;&#1086;&#1076;/&#1057;&#1074;&#1086;&#1076;&#1082;&#1072;%20&#1076;&#1086;&#1093;&#1086;&#1076;&#1099;%20&#1085;&#1072;%2001.11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2">
          <cell r="D72">
            <v>10965.5</v>
          </cell>
          <cell r="E72">
            <v>10965.5</v>
          </cell>
        </row>
        <row r="73">
          <cell r="D73">
            <v>-44207</v>
          </cell>
          <cell r="E73">
            <v>-44207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Normal="100" workbookViewId="0">
      <selection activeCell="G12" sqref="G12"/>
    </sheetView>
  </sheetViews>
  <sheetFormatPr defaultColWidth="9.140625" defaultRowHeight="14.25" x14ac:dyDescent="0.2"/>
  <cols>
    <col min="1" max="1" width="54" style="8" customWidth="1"/>
    <col min="2" max="2" width="14" style="9" customWidth="1"/>
    <col min="3" max="4" width="14" style="10" customWidth="1"/>
    <col min="5" max="5" width="14" style="40" customWidth="1"/>
    <col min="6" max="6" width="26" style="1" customWidth="1"/>
    <col min="7" max="7" width="48.5703125" style="1" customWidth="1"/>
    <col min="8" max="16384" width="9.140625" style="1"/>
  </cols>
  <sheetData>
    <row r="1" spans="1:6" ht="32.25" customHeight="1" x14ac:dyDescent="0.2">
      <c r="A1" s="70" t="s">
        <v>71</v>
      </c>
      <c r="B1" s="71"/>
      <c r="C1" s="71"/>
      <c r="D1" s="71"/>
      <c r="E1" s="71"/>
      <c r="F1" s="56"/>
    </row>
    <row r="2" spans="1:6" ht="3.75" customHeight="1" x14ac:dyDescent="0.2">
      <c r="A2" s="56"/>
      <c r="B2" s="57"/>
      <c r="C2" s="57"/>
      <c r="D2" s="57"/>
      <c r="E2" s="58"/>
      <c r="F2" s="56"/>
    </row>
    <row r="3" spans="1:6" ht="20.65" customHeight="1" x14ac:dyDescent="0.2">
      <c r="A3" s="2"/>
      <c r="B3" s="3"/>
      <c r="D3" s="4"/>
      <c r="E3" s="4" t="s">
        <v>27</v>
      </c>
    </row>
    <row r="4" spans="1:6" ht="75.75" customHeight="1" x14ac:dyDescent="0.2">
      <c r="A4" s="45" t="s">
        <v>0</v>
      </c>
      <c r="B4" s="46" t="s">
        <v>72</v>
      </c>
      <c r="C4" s="46" t="s">
        <v>77</v>
      </c>
      <c r="D4" s="47" t="s">
        <v>73</v>
      </c>
      <c r="E4" s="48" t="s">
        <v>7</v>
      </c>
    </row>
    <row r="5" spans="1:6" ht="18" customHeight="1" x14ac:dyDescent="0.2">
      <c r="A5" s="59" t="s">
        <v>14</v>
      </c>
      <c r="B5" s="60"/>
      <c r="C5" s="60"/>
      <c r="D5" s="61"/>
      <c r="E5" s="62"/>
    </row>
    <row r="6" spans="1:6" s="5" customFormat="1" ht="18.75" customHeight="1" x14ac:dyDescent="0.25">
      <c r="A6" s="13" t="s">
        <v>74</v>
      </c>
      <c r="B6" s="44">
        <v>1073001.7</v>
      </c>
      <c r="C6" s="44">
        <v>732171.7</v>
      </c>
      <c r="D6" s="44">
        <v>1073001.7</v>
      </c>
      <c r="E6" s="39">
        <f>D6/B6*100</f>
        <v>100</v>
      </c>
      <c r="F6" s="6"/>
    </row>
    <row r="7" spans="1:6" s="5" customFormat="1" ht="20.25" customHeight="1" x14ac:dyDescent="0.25">
      <c r="A7" s="63" t="s">
        <v>75</v>
      </c>
      <c r="B7" s="44">
        <v>28337.3</v>
      </c>
      <c r="C7" s="44">
        <v>20937</v>
      </c>
      <c r="D7" s="44">
        <v>28337.3</v>
      </c>
      <c r="E7" s="39">
        <f t="shared" ref="E7:E59" si="0">D7/B7*100</f>
        <v>100</v>
      </c>
      <c r="F7" s="6"/>
    </row>
    <row r="8" spans="1:6" s="5" customFormat="1" ht="20.25" customHeight="1" x14ac:dyDescent="0.25">
      <c r="A8" s="63" t="s">
        <v>76</v>
      </c>
      <c r="B8" s="44">
        <v>0</v>
      </c>
      <c r="C8" s="44">
        <v>694.8</v>
      </c>
      <c r="D8" s="44">
        <v>1500</v>
      </c>
      <c r="E8" s="39">
        <v>0</v>
      </c>
      <c r="F8" s="6"/>
    </row>
    <row r="9" spans="1:6" s="5" customFormat="1" ht="36" customHeight="1" x14ac:dyDescent="0.25">
      <c r="A9" s="15" t="s">
        <v>43</v>
      </c>
      <c r="B9" s="44">
        <v>85180.6</v>
      </c>
      <c r="C9" s="44">
        <v>83796.5</v>
      </c>
      <c r="D9" s="44">
        <v>111000</v>
      </c>
      <c r="E9" s="39">
        <f t="shared" si="0"/>
        <v>130.31136197678813</v>
      </c>
      <c r="F9" s="6"/>
    </row>
    <row r="10" spans="1:6" s="5" customFormat="1" ht="30" customHeight="1" x14ac:dyDescent="0.25">
      <c r="A10" s="15" t="s">
        <v>47</v>
      </c>
      <c r="B10" s="44">
        <v>0</v>
      </c>
      <c r="C10" s="44">
        <v>26.9</v>
      </c>
      <c r="D10" s="44">
        <v>30</v>
      </c>
      <c r="E10" s="39">
        <v>0</v>
      </c>
      <c r="F10" s="6"/>
    </row>
    <row r="11" spans="1:6" s="5" customFormat="1" ht="19.350000000000001" customHeight="1" x14ac:dyDescent="0.25">
      <c r="A11" s="13" t="s">
        <v>2</v>
      </c>
      <c r="B11" s="44">
        <v>2</v>
      </c>
      <c r="C11" s="44">
        <v>6.8</v>
      </c>
      <c r="D11" s="44">
        <v>6.8</v>
      </c>
      <c r="E11" s="39">
        <f t="shared" si="0"/>
        <v>340</v>
      </c>
      <c r="F11" s="6"/>
    </row>
    <row r="12" spans="1:6" s="5" customFormat="1" ht="30.75" customHeight="1" x14ac:dyDescent="0.25">
      <c r="A12" s="15" t="s">
        <v>54</v>
      </c>
      <c r="B12" s="44">
        <v>17345.8</v>
      </c>
      <c r="C12" s="44">
        <v>11469.5</v>
      </c>
      <c r="D12" s="14">
        <f t="shared" ref="D12:D13" si="1">B12</f>
        <v>17345.8</v>
      </c>
      <c r="E12" s="39">
        <f t="shared" si="0"/>
        <v>100</v>
      </c>
      <c r="F12" s="6"/>
    </row>
    <row r="13" spans="1:6" s="5" customFormat="1" ht="19.5" customHeight="1" x14ac:dyDescent="0.25">
      <c r="A13" s="15" t="s">
        <v>57</v>
      </c>
      <c r="B13" s="44">
        <v>64912.1</v>
      </c>
      <c r="C13" s="44">
        <v>17126.2</v>
      </c>
      <c r="D13" s="14">
        <f t="shared" si="1"/>
        <v>64912.1</v>
      </c>
      <c r="E13" s="39">
        <f t="shared" si="0"/>
        <v>100</v>
      </c>
      <c r="F13" s="6"/>
    </row>
    <row r="14" spans="1:6" s="5" customFormat="1" ht="19.5" customHeight="1" x14ac:dyDescent="0.25">
      <c r="A14" s="15" t="s">
        <v>62</v>
      </c>
      <c r="B14" s="44">
        <v>61277.2</v>
      </c>
      <c r="C14" s="44">
        <v>46443.7</v>
      </c>
      <c r="D14" s="14">
        <v>79407.7</v>
      </c>
      <c r="E14" s="39">
        <f t="shared" si="0"/>
        <v>129.58767698262977</v>
      </c>
      <c r="F14" s="6"/>
    </row>
    <row r="15" spans="1:6" s="5" customFormat="1" ht="18.600000000000001" customHeight="1" x14ac:dyDescent="0.25">
      <c r="A15" s="13" t="s">
        <v>1</v>
      </c>
      <c r="B15" s="44">
        <v>47176.5</v>
      </c>
      <c r="C15" s="44">
        <v>28510.7</v>
      </c>
      <c r="D15" s="14">
        <v>47176.5</v>
      </c>
      <c r="E15" s="39">
        <f t="shared" si="0"/>
        <v>100</v>
      </c>
      <c r="F15" s="6"/>
    </row>
    <row r="16" spans="1:6" s="5" customFormat="1" ht="33" customHeight="1" x14ac:dyDescent="0.25">
      <c r="A16" s="15" t="s">
        <v>8</v>
      </c>
      <c r="B16" s="44">
        <v>43064.3</v>
      </c>
      <c r="C16" s="44">
        <v>14599.5</v>
      </c>
      <c r="D16" s="14">
        <v>19500</v>
      </c>
      <c r="E16" s="39">
        <f t="shared" si="0"/>
        <v>45.281126129996309</v>
      </c>
      <c r="F16" s="6"/>
    </row>
    <row r="17" spans="1:7" s="5" customFormat="1" ht="18.600000000000001" customHeight="1" x14ac:dyDescent="0.25">
      <c r="A17" s="15" t="s">
        <v>9</v>
      </c>
      <c r="B17" s="44">
        <v>9549.6</v>
      </c>
      <c r="C17" s="44">
        <v>2931.7</v>
      </c>
      <c r="D17" s="14">
        <v>5500</v>
      </c>
      <c r="E17" s="39">
        <f t="shared" si="0"/>
        <v>57.594035352266062</v>
      </c>
      <c r="F17" s="6"/>
    </row>
    <row r="18" spans="1:7" s="5" customFormat="1" ht="17.25" customHeight="1" x14ac:dyDescent="0.25">
      <c r="A18" s="15" t="s">
        <v>10</v>
      </c>
      <c r="B18" s="44">
        <v>17946</v>
      </c>
      <c r="C18" s="44">
        <v>4834.6000000000004</v>
      </c>
      <c r="D18" s="14">
        <v>6300</v>
      </c>
      <c r="E18" s="39">
        <f t="shared" si="0"/>
        <v>35.105315947843529</v>
      </c>
      <c r="F18" s="6"/>
    </row>
    <row r="19" spans="1:7" s="5" customFormat="1" ht="18" customHeight="1" x14ac:dyDescent="0.25">
      <c r="A19" s="15" t="s">
        <v>44</v>
      </c>
      <c r="B19" s="44">
        <v>30824</v>
      </c>
      <c r="C19" s="44">
        <v>9835.7999999999993</v>
      </c>
      <c r="D19" s="14">
        <v>14470</v>
      </c>
      <c r="E19" s="39">
        <f t="shared" si="0"/>
        <v>46.94393978717882</v>
      </c>
      <c r="F19" s="6"/>
    </row>
    <row r="20" spans="1:7" s="5" customFormat="1" ht="33.75" customHeight="1" x14ac:dyDescent="0.25">
      <c r="A20" s="15" t="s">
        <v>45</v>
      </c>
      <c r="B20" s="44">
        <v>923.6</v>
      </c>
      <c r="C20" s="44">
        <v>13178.8</v>
      </c>
      <c r="D20" s="14">
        <v>14000</v>
      </c>
      <c r="E20" s="14">
        <f t="shared" si="0"/>
        <v>1515.8077089649198</v>
      </c>
      <c r="F20" s="6"/>
    </row>
    <row r="21" spans="1:7" s="5" customFormat="1" ht="19.5" customHeight="1" x14ac:dyDescent="0.25">
      <c r="A21" s="15" t="s">
        <v>56</v>
      </c>
      <c r="B21" s="14">
        <v>0</v>
      </c>
      <c r="C21" s="14">
        <v>98</v>
      </c>
      <c r="D21" s="14">
        <v>98</v>
      </c>
      <c r="E21" s="39">
        <v>0</v>
      </c>
      <c r="F21" s="6"/>
    </row>
    <row r="22" spans="1:7" s="5" customFormat="1" ht="18.600000000000001" customHeight="1" x14ac:dyDescent="0.25">
      <c r="A22" s="15" t="s">
        <v>11</v>
      </c>
      <c r="B22" s="44">
        <v>10993.2</v>
      </c>
      <c r="C22" s="14">
        <v>0</v>
      </c>
      <c r="D22" s="14">
        <v>0</v>
      </c>
      <c r="E22" s="39">
        <f t="shared" si="0"/>
        <v>0</v>
      </c>
      <c r="F22" s="6"/>
    </row>
    <row r="23" spans="1:7" s="5" customFormat="1" ht="18.600000000000001" customHeight="1" x14ac:dyDescent="0.25">
      <c r="A23" s="15" t="s">
        <v>6</v>
      </c>
      <c r="B23" s="44">
        <v>4500</v>
      </c>
      <c r="C23" s="44">
        <v>3253.3</v>
      </c>
      <c r="D23" s="14">
        <v>4500</v>
      </c>
      <c r="E23" s="39">
        <f t="shared" si="0"/>
        <v>100</v>
      </c>
      <c r="F23" s="6"/>
    </row>
    <row r="24" spans="1:7" s="5" customFormat="1" ht="18.75" customHeight="1" x14ac:dyDescent="0.25">
      <c r="A24" s="15" t="s">
        <v>55</v>
      </c>
      <c r="B24" s="44">
        <v>5052</v>
      </c>
      <c r="C24" s="44">
        <v>10108.5</v>
      </c>
      <c r="D24" s="14">
        <v>13000</v>
      </c>
      <c r="E24" s="39">
        <f t="shared" si="0"/>
        <v>257.32383214568483</v>
      </c>
      <c r="F24" s="6"/>
    </row>
    <row r="25" spans="1:7" s="5" customFormat="1" ht="18.600000000000001" customHeight="1" x14ac:dyDescent="0.25">
      <c r="A25" s="15" t="s">
        <v>3</v>
      </c>
      <c r="B25" s="44">
        <v>17216.099999999999</v>
      </c>
      <c r="C25" s="44">
        <v>8125.6</v>
      </c>
      <c r="D25" s="14">
        <v>17216.099999999999</v>
      </c>
      <c r="E25" s="39">
        <f t="shared" si="0"/>
        <v>100</v>
      </c>
      <c r="F25" s="6"/>
    </row>
    <row r="26" spans="1:7" s="5" customFormat="1" ht="18.600000000000001" customHeight="1" x14ac:dyDescent="0.25">
      <c r="A26" s="15" t="s">
        <v>37</v>
      </c>
      <c r="B26" s="44">
        <v>1734.5</v>
      </c>
      <c r="C26" s="44">
        <v>1745.1</v>
      </c>
      <c r="D26" s="14">
        <v>1734.5</v>
      </c>
      <c r="E26" s="39">
        <f t="shared" si="0"/>
        <v>100</v>
      </c>
      <c r="F26" s="6"/>
    </row>
    <row r="27" spans="1:7" s="5" customFormat="1" ht="18.600000000000001" customHeight="1" x14ac:dyDescent="0.25">
      <c r="A27" s="16" t="s">
        <v>4</v>
      </c>
      <c r="B27" s="17">
        <f>B6+B7+B9+B10+B11+B12+B13+B14+B15+B16+B17+B18+B19+B20+B22+B23+B24+B25+B26+B21+B8</f>
        <v>1519036.5000000005</v>
      </c>
      <c r="C27" s="17">
        <f t="shared" ref="C27:D27" si="2">C6+C7+C9+C10+C11+C12+C13+C14+C15+C16+C17+C18+C19+C20+C22+C23+C24+C25+C26+C21+C8</f>
        <v>1009894.7</v>
      </c>
      <c r="D27" s="17">
        <f t="shared" si="2"/>
        <v>1519036.5000000002</v>
      </c>
      <c r="E27" s="19">
        <f t="shared" si="0"/>
        <v>99.999999999999986</v>
      </c>
      <c r="F27" s="36"/>
    </row>
    <row r="28" spans="1:7" s="5" customFormat="1" ht="32.65" customHeight="1" x14ac:dyDescent="0.25">
      <c r="A28" s="20" t="s">
        <v>48</v>
      </c>
      <c r="B28" s="44">
        <v>218189.7</v>
      </c>
      <c r="C28" s="44">
        <v>147278.1</v>
      </c>
      <c r="D28" s="21">
        <f>B28</f>
        <v>218189.7</v>
      </c>
      <c r="E28" s="39">
        <f t="shared" si="0"/>
        <v>100</v>
      </c>
    </row>
    <row r="29" spans="1:7" s="5" customFormat="1" ht="37.5" customHeight="1" x14ac:dyDescent="0.25">
      <c r="A29" s="20" t="s">
        <v>49</v>
      </c>
      <c r="B29" s="18">
        <v>762149.1</v>
      </c>
      <c r="C29" s="18">
        <v>235960.7</v>
      </c>
      <c r="D29" s="21">
        <f>B29</f>
        <v>762149.1</v>
      </c>
      <c r="E29" s="39">
        <f t="shared" si="0"/>
        <v>100</v>
      </c>
      <c r="F29" s="41"/>
      <c r="G29" s="52"/>
    </row>
    <row r="30" spans="1:7" s="5" customFormat="1" ht="31.15" customHeight="1" x14ac:dyDescent="0.25">
      <c r="A30" s="20" t="s">
        <v>50</v>
      </c>
      <c r="B30" s="18">
        <v>1321606.6000000001</v>
      </c>
      <c r="C30" s="18">
        <v>936783.7</v>
      </c>
      <c r="D30" s="21">
        <f t="shared" ref="D30:D34" si="3">B30</f>
        <v>1321606.6000000001</v>
      </c>
      <c r="E30" s="39">
        <f t="shared" si="0"/>
        <v>100</v>
      </c>
      <c r="F30" s="41"/>
    </row>
    <row r="31" spans="1:7" s="5" customFormat="1" ht="20.45" customHeight="1" x14ac:dyDescent="0.25">
      <c r="A31" s="20" t="s">
        <v>51</v>
      </c>
      <c r="B31" s="18">
        <v>78780.7</v>
      </c>
      <c r="C31" s="18">
        <v>19188</v>
      </c>
      <c r="D31" s="21">
        <f t="shared" si="3"/>
        <v>78780.7</v>
      </c>
      <c r="E31" s="39">
        <f t="shared" si="0"/>
        <v>100</v>
      </c>
      <c r="F31" s="41"/>
    </row>
    <row r="32" spans="1:7" s="5" customFormat="1" ht="48.75" customHeight="1" x14ac:dyDescent="0.25">
      <c r="A32" s="20" t="s">
        <v>63</v>
      </c>
      <c r="B32" s="18">
        <v>0</v>
      </c>
      <c r="C32" s="18">
        <v>0</v>
      </c>
      <c r="D32" s="21">
        <f t="shared" si="3"/>
        <v>0</v>
      </c>
      <c r="E32" s="39">
        <v>0</v>
      </c>
    </row>
    <row r="33" spans="1:7" s="5" customFormat="1" ht="67.5" customHeight="1" x14ac:dyDescent="0.25">
      <c r="A33" s="20" t="s">
        <v>52</v>
      </c>
      <c r="B33" s="18">
        <v>8971</v>
      </c>
      <c r="C33" s="18">
        <v>15690.3</v>
      </c>
      <c r="D33" s="21">
        <f t="shared" si="3"/>
        <v>8971</v>
      </c>
      <c r="E33" s="39">
        <f t="shared" si="0"/>
        <v>100</v>
      </c>
    </row>
    <row r="34" spans="1:7" s="5" customFormat="1" ht="48.75" customHeight="1" x14ac:dyDescent="0.25">
      <c r="A34" s="20" t="s">
        <v>53</v>
      </c>
      <c r="B34" s="18">
        <v>-22217.200000000001</v>
      </c>
      <c r="C34" s="18">
        <v>-22217.4</v>
      </c>
      <c r="D34" s="21">
        <f t="shared" si="3"/>
        <v>-22217.200000000001</v>
      </c>
      <c r="E34" s="39">
        <f t="shared" si="0"/>
        <v>100</v>
      </c>
    </row>
    <row r="35" spans="1:7" s="5" customFormat="1" ht="20.25" customHeight="1" x14ac:dyDescent="0.25">
      <c r="A35" s="16" t="s">
        <v>5</v>
      </c>
      <c r="B35" s="17">
        <f>B27+B28+B29+B30+B31+B33+B34+B32</f>
        <v>3886516.4000000004</v>
      </c>
      <c r="C35" s="17">
        <f>C27+C28+C29+C30+C31+C33+C34+C32</f>
        <v>2342578.1</v>
      </c>
      <c r="D35" s="17">
        <f>D27+D28+D29+D30+D31+D33+D34+D32</f>
        <v>3886516.4000000004</v>
      </c>
      <c r="E35" s="37">
        <f>D35/B35*100</f>
        <v>100</v>
      </c>
      <c r="G35" s="6"/>
    </row>
    <row r="36" spans="1:7" s="5" customFormat="1" ht="21.6" customHeight="1" x14ac:dyDescent="0.2">
      <c r="A36" s="59" t="s">
        <v>15</v>
      </c>
      <c r="B36" s="64"/>
      <c r="C36" s="64"/>
      <c r="D36" s="68"/>
      <c r="E36" s="62"/>
      <c r="G36" s="6"/>
    </row>
    <row r="37" spans="1:7" s="5" customFormat="1" ht="20.65" customHeight="1" x14ac:dyDescent="0.25">
      <c r="A37" s="22" t="s">
        <v>16</v>
      </c>
      <c r="B37" s="21">
        <v>407421</v>
      </c>
      <c r="C37" s="42">
        <v>286715.5</v>
      </c>
      <c r="D37" s="21">
        <v>429506.3</v>
      </c>
      <c r="E37" s="39">
        <f t="shared" si="0"/>
        <v>105.42075641658137</v>
      </c>
      <c r="G37" s="6"/>
    </row>
    <row r="38" spans="1:7" s="5" customFormat="1" ht="20.65" customHeight="1" x14ac:dyDescent="0.25">
      <c r="A38" s="23" t="s">
        <v>17</v>
      </c>
      <c r="B38" s="21">
        <v>1689.4</v>
      </c>
      <c r="C38" s="42">
        <v>1229.3</v>
      </c>
      <c r="D38" s="21">
        <v>1689.4</v>
      </c>
      <c r="E38" s="39">
        <f t="shared" si="0"/>
        <v>100</v>
      </c>
    </row>
    <row r="39" spans="1:7" s="5" customFormat="1" ht="32.85" customHeight="1" x14ac:dyDescent="0.25">
      <c r="A39" s="24" t="s">
        <v>18</v>
      </c>
      <c r="B39" s="21">
        <v>25000.7</v>
      </c>
      <c r="C39" s="42">
        <v>15132.1</v>
      </c>
      <c r="D39" s="21">
        <v>25000.7</v>
      </c>
      <c r="E39" s="39">
        <f t="shared" si="0"/>
        <v>100</v>
      </c>
      <c r="G39" s="6"/>
    </row>
    <row r="40" spans="1:7" s="5" customFormat="1" ht="18.600000000000001" customHeight="1" x14ac:dyDescent="0.25">
      <c r="A40" s="23" t="s">
        <v>19</v>
      </c>
      <c r="B40" s="21">
        <v>145111.79999999999</v>
      </c>
      <c r="C40" s="42">
        <v>115509.7</v>
      </c>
      <c r="D40" s="21">
        <v>145111.79999999999</v>
      </c>
      <c r="E40" s="39">
        <f t="shared" si="0"/>
        <v>100</v>
      </c>
      <c r="G40" s="6"/>
    </row>
    <row r="41" spans="1:7" s="5" customFormat="1" ht="24.75" customHeight="1" x14ac:dyDescent="0.25">
      <c r="A41" s="23" t="s">
        <v>20</v>
      </c>
      <c r="B41" s="21">
        <v>789348.8</v>
      </c>
      <c r="C41" s="42">
        <v>288163.8</v>
      </c>
      <c r="D41" s="21">
        <v>797072.9</v>
      </c>
      <c r="E41" s="39">
        <f t="shared" si="0"/>
        <v>100.9785407921061</v>
      </c>
      <c r="G41" s="53"/>
    </row>
    <row r="42" spans="1:7" s="5" customFormat="1" ht="18.600000000000001" customHeight="1" x14ac:dyDescent="0.25">
      <c r="A42" s="23" t="s">
        <v>21</v>
      </c>
      <c r="B42" s="21">
        <v>64929.4</v>
      </c>
      <c r="C42" s="42">
        <v>5234</v>
      </c>
      <c r="D42" s="21">
        <v>64929.4</v>
      </c>
      <c r="E42" s="39">
        <f t="shared" si="0"/>
        <v>100</v>
      </c>
      <c r="G42" s="6"/>
    </row>
    <row r="43" spans="1:7" s="5" customFormat="1" ht="18.600000000000001" customHeight="1" x14ac:dyDescent="0.25">
      <c r="A43" s="23" t="s">
        <v>22</v>
      </c>
      <c r="B43" s="21">
        <v>1953120.3</v>
      </c>
      <c r="C43" s="42">
        <v>1352772.5</v>
      </c>
      <c r="D43" s="21">
        <v>1953120.3</v>
      </c>
      <c r="E43" s="39">
        <f t="shared" si="0"/>
        <v>100</v>
      </c>
      <c r="G43" s="6"/>
    </row>
    <row r="44" spans="1:7" s="5" customFormat="1" ht="18.600000000000001" customHeight="1" x14ac:dyDescent="0.25">
      <c r="A44" s="23" t="s">
        <v>23</v>
      </c>
      <c r="B44" s="21">
        <v>247962.1</v>
      </c>
      <c r="C44" s="42">
        <v>190948.6</v>
      </c>
      <c r="D44" s="21">
        <v>253085.7</v>
      </c>
      <c r="E44" s="39">
        <f t="shared" si="0"/>
        <v>102.06628351671485</v>
      </c>
      <c r="G44" s="6"/>
    </row>
    <row r="45" spans="1:7" s="5" customFormat="1" ht="18.600000000000001" customHeight="1" x14ac:dyDescent="0.25">
      <c r="A45" s="23" t="s">
        <v>24</v>
      </c>
      <c r="B45" s="21">
        <v>107532.3</v>
      </c>
      <c r="C45" s="42">
        <v>60732.6</v>
      </c>
      <c r="D45" s="21">
        <v>107532.3</v>
      </c>
      <c r="E45" s="39">
        <f t="shared" si="0"/>
        <v>100</v>
      </c>
      <c r="G45" s="6"/>
    </row>
    <row r="46" spans="1:7" s="5" customFormat="1" ht="18.600000000000001" customHeight="1" x14ac:dyDescent="0.25">
      <c r="A46" s="23" t="s">
        <v>25</v>
      </c>
      <c r="B46" s="21">
        <v>175774.1</v>
      </c>
      <c r="C46" s="42">
        <v>101766.9</v>
      </c>
      <c r="D46" s="21">
        <v>178933.8</v>
      </c>
      <c r="E46" s="39">
        <f t="shared" si="0"/>
        <v>101.79759134024864</v>
      </c>
      <c r="G46" s="6"/>
    </row>
    <row r="47" spans="1:7" s="5" customFormat="1" ht="18.600000000000001" customHeight="1" x14ac:dyDescent="0.25">
      <c r="A47" s="23" t="s">
        <v>26</v>
      </c>
      <c r="B47" s="21">
        <v>10546.7</v>
      </c>
      <c r="C47" s="42">
        <v>8163.8</v>
      </c>
      <c r="D47" s="21">
        <v>12454</v>
      </c>
      <c r="E47" s="39">
        <f t="shared" si="0"/>
        <v>118.08432969554457</v>
      </c>
      <c r="G47" s="6"/>
    </row>
    <row r="48" spans="1:7" s="5" customFormat="1" ht="31.9" customHeight="1" x14ac:dyDescent="0.25">
      <c r="A48" s="24" t="s">
        <v>41</v>
      </c>
      <c r="B48" s="21">
        <v>23052.6</v>
      </c>
      <c r="C48" s="42">
        <v>8476.5</v>
      </c>
      <c r="D48" s="21">
        <v>23052.6</v>
      </c>
      <c r="E48" s="39">
        <f t="shared" si="0"/>
        <v>100</v>
      </c>
      <c r="G48" s="6"/>
    </row>
    <row r="49" spans="1:7" s="5" customFormat="1" ht="20.25" customHeight="1" x14ac:dyDescent="0.25">
      <c r="A49" s="65" t="s">
        <v>13</v>
      </c>
      <c r="B49" s="49">
        <f>SUM(B37:B48)</f>
        <v>3951489.2000000007</v>
      </c>
      <c r="C49" s="49">
        <f>SUM(C37:C48)</f>
        <v>2434845.2999999998</v>
      </c>
      <c r="D49" s="49">
        <f>SUM(D37:D48)</f>
        <v>3991489.1999999997</v>
      </c>
      <c r="E49" s="19">
        <f t="shared" si="0"/>
        <v>101.01227658676125</v>
      </c>
      <c r="G49" s="6"/>
    </row>
    <row r="50" spans="1:7" s="5" customFormat="1" ht="20.25" customHeight="1" x14ac:dyDescent="0.25">
      <c r="A50" s="66" t="s">
        <v>40</v>
      </c>
      <c r="B50" s="50">
        <f>B35-B49</f>
        <v>-64972.800000000279</v>
      </c>
      <c r="C50" s="50">
        <f t="shared" ref="C50:D50" si="4">C35-C49</f>
        <v>-92267.199999999721</v>
      </c>
      <c r="D50" s="50">
        <f t="shared" si="4"/>
        <v>-104972.79999999935</v>
      </c>
      <c r="E50" s="37">
        <f t="shared" si="0"/>
        <v>161.56422379826466</v>
      </c>
      <c r="G50" s="6"/>
    </row>
    <row r="51" spans="1:7" s="7" customFormat="1" ht="31.5" x14ac:dyDescent="0.25">
      <c r="A51" s="67" t="s">
        <v>28</v>
      </c>
      <c r="B51" s="51">
        <f>B52+B55+B59</f>
        <v>64972.800000000003</v>
      </c>
      <c r="C51" s="51">
        <f>C52+C55+C59+C58</f>
        <v>92267.199999999997</v>
      </c>
      <c r="D51" s="51">
        <f>D52+D55+D59+D58</f>
        <v>104972.8</v>
      </c>
      <c r="E51" s="37">
        <f t="shared" si="0"/>
        <v>161.56422379826634</v>
      </c>
    </row>
    <row r="52" spans="1:7" s="7" customFormat="1" ht="31.5" x14ac:dyDescent="0.25">
      <c r="A52" s="25" t="s">
        <v>29</v>
      </c>
      <c r="B52" s="43">
        <f>B53-B54</f>
        <v>20000</v>
      </c>
      <c r="C52" s="43">
        <f>C53-C54</f>
        <v>20000</v>
      </c>
      <c r="D52" s="43">
        <f>D53-D54</f>
        <v>48000</v>
      </c>
      <c r="E52" s="39">
        <f t="shared" si="0"/>
        <v>240</v>
      </c>
    </row>
    <row r="53" spans="1:7" s="7" customFormat="1" ht="31.5" x14ac:dyDescent="0.25">
      <c r="A53" s="25" t="s">
        <v>30</v>
      </c>
      <c r="B53" s="43">
        <v>395000</v>
      </c>
      <c r="C53" s="43">
        <v>320000</v>
      </c>
      <c r="D53" s="43">
        <v>603000</v>
      </c>
      <c r="E53" s="39">
        <f t="shared" si="0"/>
        <v>152.65822784810126</v>
      </c>
    </row>
    <row r="54" spans="1:7" s="7" customFormat="1" ht="47.45" customHeight="1" x14ac:dyDescent="0.25">
      <c r="A54" s="25" t="s">
        <v>31</v>
      </c>
      <c r="B54" s="43">
        <v>375000</v>
      </c>
      <c r="C54" s="43">
        <v>300000</v>
      </c>
      <c r="D54" s="43">
        <v>555000</v>
      </c>
      <c r="E54" s="39">
        <f t="shared" si="0"/>
        <v>148</v>
      </c>
    </row>
    <row r="55" spans="1:7" s="7" customFormat="1" ht="45" customHeight="1" x14ac:dyDescent="0.25">
      <c r="A55" s="25" t="s">
        <v>32</v>
      </c>
      <c r="B55" s="43">
        <f>B56-B57</f>
        <v>-20000</v>
      </c>
      <c r="C55" s="43">
        <f>C56-C57</f>
        <v>-44000</v>
      </c>
      <c r="D55" s="43">
        <f>D56-D57</f>
        <v>-8000</v>
      </c>
      <c r="E55" s="39">
        <f t="shared" si="0"/>
        <v>40</v>
      </c>
    </row>
    <row r="56" spans="1:7" ht="45" customHeight="1" x14ac:dyDescent="0.25">
      <c r="A56" s="25" t="s">
        <v>33</v>
      </c>
      <c r="B56" s="43">
        <v>0</v>
      </c>
      <c r="C56" s="43">
        <v>0</v>
      </c>
      <c r="D56" s="43">
        <v>40000</v>
      </c>
      <c r="E56" s="69" t="s">
        <v>78</v>
      </c>
    </row>
    <row r="57" spans="1:7" ht="45" customHeight="1" x14ac:dyDescent="0.25">
      <c r="A57" s="25" t="s">
        <v>34</v>
      </c>
      <c r="B57" s="43">
        <v>20000</v>
      </c>
      <c r="C57" s="43">
        <v>44000</v>
      </c>
      <c r="D57" s="43">
        <v>48000</v>
      </c>
      <c r="E57" s="39">
        <f t="shared" si="0"/>
        <v>240</v>
      </c>
    </row>
    <row r="58" spans="1:7" ht="37.9" customHeight="1" x14ac:dyDescent="0.25">
      <c r="A58" s="25" t="s">
        <v>39</v>
      </c>
      <c r="B58" s="43">
        <v>0</v>
      </c>
      <c r="C58" s="43">
        <v>70000</v>
      </c>
      <c r="D58" s="43">
        <v>0</v>
      </c>
      <c r="E58" s="69" t="s">
        <v>78</v>
      </c>
    </row>
    <row r="59" spans="1:7" ht="31.5" x14ac:dyDescent="0.25">
      <c r="A59" s="26" t="s">
        <v>35</v>
      </c>
      <c r="B59" s="43">
        <v>64972.800000000003</v>
      </c>
      <c r="C59" s="43">
        <v>46267.199999999997</v>
      </c>
      <c r="D59" s="43">
        <v>64972.800000000003</v>
      </c>
      <c r="E59" s="39">
        <f t="shared" si="0"/>
        <v>100</v>
      </c>
    </row>
    <row r="63" spans="1:7" ht="15.75" x14ac:dyDescent="0.25">
      <c r="A63" s="11" t="s">
        <v>42</v>
      </c>
      <c r="B63" s="12"/>
      <c r="D63" s="72" t="s">
        <v>38</v>
      </c>
      <c r="E63" s="73"/>
    </row>
  </sheetData>
  <mergeCells count="2">
    <mergeCell ref="A1:E1"/>
    <mergeCell ref="D63:E63"/>
  </mergeCells>
  <pageMargins left="0.25" right="0.25" top="0.75" bottom="0.75" header="0.3" footer="0.3"/>
  <pageSetup paperSize="9" scale="80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zoomScale="120" zoomScaleNormal="120" workbookViewId="0">
      <selection activeCell="G43" sqref="G43"/>
    </sheetView>
  </sheetViews>
  <sheetFormatPr defaultColWidth="9.140625" defaultRowHeight="14.25" x14ac:dyDescent="0.2"/>
  <cols>
    <col min="1" max="1" width="54" style="8" customWidth="1"/>
    <col min="2" max="2" width="14" style="9" customWidth="1"/>
    <col min="3" max="4" width="14" style="10" customWidth="1"/>
    <col min="5" max="5" width="14" style="40" customWidth="1"/>
    <col min="6" max="6" width="26" style="1" customWidth="1"/>
    <col min="7" max="7" width="48.5703125" style="1" customWidth="1"/>
    <col min="8" max="16384" width="9.140625" style="1"/>
  </cols>
  <sheetData>
    <row r="1" spans="1:6" ht="32.25" customHeight="1" x14ac:dyDescent="0.2">
      <c r="A1" s="74" t="s">
        <v>60</v>
      </c>
      <c r="B1" s="75"/>
      <c r="C1" s="75"/>
      <c r="D1" s="75"/>
      <c r="E1" s="75"/>
      <c r="F1" s="54"/>
    </row>
    <row r="2" spans="1:6" ht="3.75" customHeight="1" x14ac:dyDescent="0.2">
      <c r="A2" s="54"/>
      <c r="B2" s="55"/>
      <c r="C2" s="55"/>
      <c r="D2" s="55"/>
      <c r="E2" s="38"/>
      <c r="F2" s="54"/>
    </row>
    <row r="3" spans="1:6" ht="20.65" customHeight="1" x14ac:dyDescent="0.2">
      <c r="A3" s="2"/>
      <c r="B3" s="3"/>
      <c r="D3" s="4"/>
      <c r="E3" s="4" t="s">
        <v>27</v>
      </c>
    </row>
    <row r="4" spans="1:6" ht="75.75" customHeight="1" x14ac:dyDescent="0.2">
      <c r="A4" s="45" t="s">
        <v>0</v>
      </c>
      <c r="B4" s="46" t="s">
        <v>61</v>
      </c>
      <c r="C4" s="46" t="s">
        <v>58</v>
      </c>
      <c r="D4" s="47" t="s">
        <v>59</v>
      </c>
      <c r="E4" s="48" t="s">
        <v>7</v>
      </c>
    </row>
    <row r="5" spans="1:6" ht="18" customHeight="1" x14ac:dyDescent="0.2">
      <c r="A5" s="27" t="s">
        <v>14</v>
      </c>
      <c r="B5" s="30"/>
      <c r="C5" s="30"/>
      <c r="D5" s="31"/>
      <c r="E5" s="32"/>
    </row>
    <row r="6" spans="1:6" s="5" customFormat="1" ht="18.75" customHeight="1" x14ac:dyDescent="0.25">
      <c r="A6" s="13" t="s">
        <v>36</v>
      </c>
      <c r="B6" s="44">
        <v>804011.4</v>
      </c>
      <c r="C6" s="44">
        <v>662925.5</v>
      </c>
      <c r="D6" s="14">
        <v>818842.1</v>
      </c>
      <c r="E6" s="39">
        <f>D6/B6*100</f>
        <v>101.84458827325085</v>
      </c>
      <c r="F6" s="6"/>
    </row>
    <row r="7" spans="1:6" s="5" customFormat="1" ht="20.25" customHeight="1" x14ac:dyDescent="0.25">
      <c r="A7" s="13" t="s">
        <v>46</v>
      </c>
      <c r="B7" s="44">
        <v>25035.1</v>
      </c>
      <c r="C7" s="44">
        <v>22414.400000000001</v>
      </c>
      <c r="D7" s="14">
        <f t="shared" ref="D7:D21" si="0">B7</f>
        <v>25035.1</v>
      </c>
      <c r="E7" s="39">
        <f t="shared" ref="E7:E59" si="1">D7/B7*100</f>
        <v>100</v>
      </c>
      <c r="F7" s="6"/>
    </row>
    <row r="8" spans="1:6" s="5" customFormat="1" ht="36" customHeight="1" x14ac:dyDescent="0.25">
      <c r="A8" s="15" t="s">
        <v>43</v>
      </c>
      <c r="B8" s="44">
        <v>70713.600000000006</v>
      </c>
      <c r="C8" s="44">
        <v>77134.899999999994</v>
      </c>
      <c r="D8" s="14">
        <v>81000</v>
      </c>
      <c r="E8" s="39">
        <f t="shared" si="1"/>
        <v>114.54656530002714</v>
      </c>
      <c r="F8" s="6"/>
    </row>
    <row r="9" spans="1:6" s="5" customFormat="1" ht="30" customHeight="1" x14ac:dyDescent="0.25">
      <c r="A9" s="15" t="s">
        <v>47</v>
      </c>
      <c r="B9" s="44">
        <v>0</v>
      </c>
      <c r="C9" s="44">
        <v>35</v>
      </c>
      <c r="D9" s="14">
        <f t="shared" si="0"/>
        <v>0</v>
      </c>
      <c r="E9" s="39">
        <v>0</v>
      </c>
      <c r="F9" s="6"/>
    </row>
    <row r="10" spans="1:6" s="5" customFormat="1" ht="19.350000000000001" customHeight="1" x14ac:dyDescent="0.25">
      <c r="A10" s="13" t="s">
        <v>2</v>
      </c>
      <c r="B10" s="44">
        <v>2</v>
      </c>
      <c r="C10" s="44">
        <v>31.4</v>
      </c>
      <c r="D10" s="14">
        <v>6</v>
      </c>
      <c r="E10" s="39">
        <f t="shared" si="1"/>
        <v>300</v>
      </c>
      <c r="F10" s="6"/>
    </row>
    <row r="11" spans="1:6" s="5" customFormat="1" ht="30.75" customHeight="1" x14ac:dyDescent="0.25">
      <c r="A11" s="15" t="s">
        <v>54</v>
      </c>
      <c r="B11" s="44">
        <v>16087</v>
      </c>
      <c r="C11" s="44">
        <v>13482.8</v>
      </c>
      <c r="D11" s="14">
        <f t="shared" si="0"/>
        <v>16087</v>
      </c>
      <c r="E11" s="39">
        <f t="shared" si="1"/>
        <v>100</v>
      </c>
      <c r="F11" s="6"/>
    </row>
    <row r="12" spans="1:6" s="5" customFormat="1" ht="19.5" customHeight="1" x14ac:dyDescent="0.25">
      <c r="A12" s="15" t="s">
        <v>57</v>
      </c>
      <c r="B12" s="44">
        <v>64406.6</v>
      </c>
      <c r="C12" s="44">
        <v>30017.200000000001</v>
      </c>
      <c r="D12" s="14">
        <f t="shared" si="0"/>
        <v>64406.6</v>
      </c>
      <c r="E12" s="39">
        <f t="shared" si="1"/>
        <v>100</v>
      </c>
      <c r="F12" s="6"/>
    </row>
    <row r="13" spans="1:6" s="5" customFormat="1" ht="19.5" customHeight="1" x14ac:dyDescent="0.25">
      <c r="A13" s="15" t="s">
        <v>62</v>
      </c>
      <c r="B13" s="44">
        <v>67497.5</v>
      </c>
      <c r="C13" s="44">
        <v>54276.4</v>
      </c>
      <c r="D13" s="14">
        <f t="shared" si="0"/>
        <v>67497.5</v>
      </c>
      <c r="E13" s="39">
        <f t="shared" si="1"/>
        <v>100</v>
      </c>
      <c r="F13" s="6"/>
    </row>
    <row r="14" spans="1:6" s="5" customFormat="1" ht="18.600000000000001" customHeight="1" x14ac:dyDescent="0.25">
      <c r="A14" s="13" t="s">
        <v>1</v>
      </c>
      <c r="B14" s="44">
        <v>11078.2</v>
      </c>
      <c r="C14" s="44">
        <v>13597.9</v>
      </c>
      <c r="D14" s="14">
        <v>17000</v>
      </c>
      <c r="E14" s="39">
        <f t="shared" si="1"/>
        <v>153.45453232474588</v>
      </c>
      <c r="F14" s="6"/>
    </row>
    <row r="15" spans="1:6" s="5" customFormat="1" ht="33" customHeight="1" x14ac:dyDescent="0.25">
      <c r="A15" s="15" t="s">
        <v>8</v>
      </c>
      <c r="B15" s="14">
        <v>38548.5</v>
      </c>
      <c r="C15" s="14">
        <v>11515.5</v>
      </c>
      <c r="D15" s="14">
        <v>14000</v>
      </c>
      <c r="E15" s="39">
        <f t="shared" si="1"/>
        <v>36.317885261423925</v>
      </c>
      <c r="F15" s="6"/>
    </row>
    <row r="16" spans="1:6" s="5" customFormat="1" ht="18.600000000000001" customHeight="1" x14ac:dyDescent="0.25">
      <c r="A16" s="15" t="s">
        <v>9</v>
      </c>
      <c r="B16" s="14">
        <v>7850</v>
      </c>
      <c r="C16" s="14">
        <v>3482.1</v>
      </c>
      <c r="D16" s="14">
        <v>6000</v>
      </c>
      <c r="E16" s="39">
        <f t="shared" si="1"/>
        <v>76.433121019108285</v>
      </c>
      <c r="F16" s="6"/>
    </row>
    <row r="17" spans="1:7" s="5" customFormat="1" ht="17.25" customHeight="1" x14ac:dyDescent="0.25">
      <c r="A17" s="15" t="s">
        <v>12</v>
      </c>
      <c r="B17" s="14">
        <v>1.3</v>
      </c>
      <c r="C17" s="14">
        <v>0.3</v>
      </c>
      <c r="D17" s="14">
        <f t="shared" si="0"/>
        <v>1.3</v>
      </c>
      <c r="E17" s="39">
        <f t="shared" si="1"/>
        <v>100</v>
      </c>
      <c r="F17" s="6"/>
    </row>
    <row r="18" spans="1:7" s="5" customFormat="1" ht="17.25" customHeight="1" x14ac:dyDescent="0.25">
      <c r="A18" s="15" t="s">
        <v>10</v>
      </c>
      <c r="B18" s="14">
        <v>4920.2</v>
      </c>
      <c r="C18" s="14">
        <v>4656</v>
      </c>
      <c r="D18" s="14">
        <f t="shared" si="0"/>
        <v>4920.2</v>
      </c>
      <c r="E18" s="39">
        <f t="shared" si="1"/>
        <v>100</v>
      </c>
      <c r="F18" s="6"/>
    </row>
    <row r="19" spans="1:7" s="5" customFormat="1" ht="18" customHeight="1" x14ac:dyDescent="0.25">
      <c r="A19" s="15" t="s">
        <v>44</v>
      </c>
      <c r="B19" s="14">
        <v>26875.7</v>
      </c>
      <c r="C19" s="14">
        <v>25156.3</v>
      </c>
      <c r="D19" s="14">
        <f t="shared" si="0"/>
        <v>26875.7</v>
      </c>
      <c r="E19" s="39">
        <f t="shared" si="1"/>
        <v>100</v>
      </c>
      <c r="F19" s="6"/>
    </row>
    <row r="20" spans="1:7" s="5" customFormat="1" ht="33.75" customHeight="1" x14ac:dyDescent="0.25">
      <c r="A20" s="15" t="s">
        <v>45</v>
      </c>
      <c r="B20" s="14">
        <v>1452.6</v>
      </c>
      <c r="C20" s="14">
        <v>1581.3</v>
      </c>
      <c r="D20" s="14">
        <f t="shared" si="0"/>
        <v>1452.6</v>
      </c>
      <c r="E20" s="39">
        <f t="shared" si="1"/>
        <v>100</v>
      </c>
      <c r="F20" s="6"/>
    </row>
    <row r="21" spans="1:7" s="5" customFormat="1" ht="19.5" customHeight="1" x14ac:dyDescent="0.25">
      <c r="A21" s="15" t="s">
        <v>56</v>
      </c>
      <c r="B21" s="14">
        <v>125.8</v>
      </c>
      <c r="C21" s="14">
        <v>125.8</v>
      </c>
      <c r="D21" s="14">
        <f t="shared" si="0"/>
        <v>125.8</v>
      </c>
      <c r="E21" s="39">
        <f t="shared" si="1"/>
        <v>100</v>
      </c>
      <c r="F21" s="6"/>
    </row>
    <row r="22" spans="1:7" s="5" customFormat="1" ht="18.600000000000001" customHeight="1" x14ac:dyDescent="0.25">
      <c r="A22" s="15" t="s">
        <v>11</v>
      </c>
      <c r="B22" s="14">
        <v>13607.9</v>
      </c>
      <c r="C22" s="14">
        <v>0</v>
      </c>
      <c r="D22" s="14">
        <v>4300</v>
      </c>
      <c r="E22" s="39">
        <f t="shared" si="1"/>
        <v>31.599291587974633</v>
      </c>
      <c r="F22" s="6"/>
    </row>
    <row r="23" spans="1:7" s="5" customFormat="1" ht="18.600000000000001" customHeight="1" x14ac:dyDescent="0.25">
      <c r="A23" s="15" t="s">
        <v>6</v>
      </c>
      <c r="B23" s="14">
        <v>3500</v>
      </c>
      <c r="C23" s="14">
        <v>5191</v>
      </c>
      <c r="D23" s="14">
        <v>5600</v>
      </c>
      <c r="E23" s="39">
        <f t="shared" si="1"/>
        <v>160</v>
      </c>
      <c r="F23" s="6"/>
    </row>
    <row r="24" spans="1:7" s="5" customFormat="1" ht="18.75" customHeight="1" x14ac:dyDescent="0.25">
      <c r="A24" s="15" t="s">
        <v>55</v>
      </c>
      <c r="B24" s="14">
        <v>10237.299999999999</v>
      </c>
      <c r="C24" s="14">
        <v>4026.7</v>
      </c>
      <c r="D24" s="14">
        <v>4500</v>
      </c>
      <c r="E24" s="39">
        <f t="shared" si="1"/>
        <v>43.956902698953833</v>
      </c>
      <c r="F24" s="6"/>
    </row>
    <row r="25" spans="1:7" s="5" customFormat="1" ht="18.600000000000001" customHeight="1" x14ac:dyDescent="0.25">
      <c r="A25" s="15" t="s">
        <v>3</v>
      </c>
      <c r="B25" s="14">
        <v>16390.5</v>
      </c>
      <c r="C25" s="14">
        <v>17974.5</v>
      </c>
      <c r="D25" s="14">
        <v>19000</v>
      </c>
      <c r="E25" s="39">
        <f t="shared" si="1"/>
        <v>115.92080778499741</v>
      </c>
      <c r="F25" s="6"/>
    </row>
    <row r="26" spans="1:7" s="5" customFormat="1" ht="18.600000000000001" customHeight="1" x14ac:dyDescent="0.25">
      <c r="A26" s="15" t="s">
        <v>37</v>
      </c>
      <c r="B26" s="14">
        <v>779.4</v>
      </c>
      <c r="C26" s="14">
        <v>4813.2</v>
      </c>
      <c r="D26" s="14">
        <v>2000</v>
      </c>
      <c r="E26" s="39">
        <f t="shared" si="1"/>
        <v>256.60764690787789</v>
      </c>
      <c r="F26" s="6"/>
    </row>
    <row r="27" spans="1:7" s="5" customFormat="1" ht="18.600000000000001" customHeight="1" x14ac:dyDescent="0.25">
      <c r="A27" s="16" t="s">
        <v>4</v>
      </c>
      <c r="B27" s="17">
        <f>B6+B7+B8+B9+B10+B11+B12+B13+B14+B15+B16+B17+B18+B19+B20+B22+B23+B24+B25+B26+B21</f>
        <v>1183120.5999999999</v>
      </c>
      <c r="C27" s="17">
        <f>C6+C7+C8+C9+C10+C11+C12+C13+C14+C15+C16+C17+C18+C19+C20+C22+C23+C24+C25+C26+C21</f>
        <v>952438.20000000019</v>
      </c>
      <c r="D27" s="17">
        <f>D6+D7+D8+D9+D10+D11+CD2912+D13+D14+D15+D16+D17+D18+D19+D20+D21+D22+D23+D24+D25+D26+D12</f>
        <v>1178649.9000000001</v>
      </c>
      <c r="E27" s="19">
        <f t="shared" si="1"/>
        <v>99.622126434109944</v>
      </c>
      <c r="F27" s="36"/>
    </row>
    <row r="28" spans="1:7" s="5" customFormat="1" ht="32.65" customHeight="1" x14ac:dyDescent="0.25">
      <c r="A28" s="20" t="s">
        <v>48</v>
      </c>
      <c r="B28" s="44">
        <v>291536.8</v>
      </c>
      <c r="C28" s="44">
        <v>237818.9</v>
      </c>
      <c r="D28" s="21">
        <f>B28</f>
        <v>291536.8</v>
      </c>
      <c r="E28" s="39">
        <f t="shared" si="1"/>
        <v>100</v>
      </c>
    </row>
    <row r="29" spans="1:7" s="5" customFormat="1" ht="37.5" customHeight="1" x14ac:dyDescent="0.25">
      <c r="A29" s="20" t="s">
        <v>49</v>
      </c>
      <c r="B29" s="18">
        <v>1566539.3</v>
      </c>
      <c r="C29" s="18">
        <v>455473.4</v>
      </c>
      <c r="D29" s="21">
        <v>1375112.5</v>
      </c>
      <c r="E29" s="39">
        <f t="shared" si="1"/>
        <v>87.780274647434624</v>
      </c>
      <c r="F29" s="41"/>
      <c r="G29" s="52" t="s">
        <v>69</v>
      </c>
    </row>
    <row r="30" spans="1:7" s="5" customFormat="1" ht="31.15" customHeight="1" x14ac:dyDescent="0.25">
      <c r="A30" s="20" t="s">
        <v>50</v>
      </c>
      <c r="B30" s="18">
        <v>1238202.1000000001</v>
      </c>
      <c r="C30" s="18">
        <v>1037897</v>
      </c>
      <c r="D30" s="21">
        <f t="shared" ref="D30:D34" si="2">B30</f>
        <v>1238202.1000000001</v>
      </c>
      <c r="E30" s="39">
        <f t="shared" si="1"/>
        <v>100</v>
      </c>
      <c r="F30" s="41"/>
    </row>
    <row r="31" spans="1:7" s="5" customFormat="1" ht="20.45" customHeight="1" x14ac:dyDescent="0.25">
      <c r="A31" s="20" t="s">
        <v>51</v>
      </c>
      <c r="B31" s="18">
        <v>150791.9</v>
      </c>
      <c r="C31" s="18">
        <v>91707.3</v>
      </c>
      <c r="D31" s="21">
        <f t="shared" si="2"/>
        <v>150791.9</v>
      </c>
      <c r="E31" s="39">
        <f t="shared" si="1"/>
        <v>100</v>
      </c>
      <c r="F31" s="41"/>
    </row>
    <row r="32" spans="1:7" s="5" customFormat="1" ht="48.75" customHeight="1" x14ac:dyDescent="0.25">
      <c r="A32" s="20" t="s">
        <v>63</v>
      </c>
      <c r="B32" s="18">
        <v>0</v>
      </c>
      <c r="C32" s="18">
        <v>-0.5</v>
      </c>
      <c r="D32" s="21">
        <f t="shared" si="2"/>
        <v>0</v>
      </c>
      <c r="E32" s="39">
        <v>0</v>
      </c>
    </row>
    <row r="33" spans="1:7" s="5" customFormat="1" ht="67.5" customHeight="1" x14ac:dyDescent="0.25">
      <c r="A33" s="20" t="s">
        <v>52</v>
      </c>
      <c r="B33" s="18">
        <f>[1]Лист1!D72</f>
        <v>10965.5</v>
      </c>
      <c r="C33" s="18">
        <f>[1]Лист1!E72</f>
        <v>10965.5</v>
      </c>
      <c r="D33" s="21">
        <f t="shared" si="2"/>
        <v>10965.5</v>
      </c>
      <c r="E33" s="39">
        <f t="shared" si="1"/>
        <v>100</v>
      </c>
    </row>
    <row r="34" spans="1:7" s="5" customFormat="1" ht="48.75" customHeight="1" x14ac:dyDescent="0.25">
      <c r="A34" s="20" t="s">
        <v>53</v>
      </c>
      <c r="B34" s="18">
        <f>[1]Лист1!D73</f>
        <v>-44207</v>
      </c>
      <c r="C34" s="18">
        <f>[1]Лист1!E73</f>
        <v>-44207</v>
      </c>
      <c r="D34" s="21">
        <f t="shared" si="2"/>
        <v>-44207</v>
      </c>
      <c r="E34" s="39">
        <f t="shared" si="1"/>
        <v>100</v>
      </c>
    </row>
    <row r="35" spans="1:7" s="5" customFormat="1" ht="20.25" customHeight="1" x14ac:dyDescent="0.25">
      <c r="A35" s="16" t="s">
        <v>5</v>
      </c>
      <c r="B35" s="17">
        <f>B27+B28+B29+B30+B31+B33+B34+B32</f>
        <v>4396949.2000000011</v>
      </c>
      <c r="C35" s="17">
        <f>C27+C28+C29+C30+C31+C33+C34+C32</f>
        <v>2742092.8</v>
      </c>
      <c r="D35" s="17">
        <f>D27+D28+D29+D30+D31+D33+D34+D32</f>
        <v>4201051.7</v>
      </c>
      <c r="E35" s="37">
        <f>D35/B35*100</f>
        <v>95.544694944394607</v>
      </c>
      <c r="G35" s="6"/>
    </row>
    <row r="36" spans="1:7" s="5" customFormat="1" ht="21.6" customHeight="1" x14ac:dyDescent="0.2">
      <c r="A36" s="27" t="s">
        <v>15</v>
      </c>
      <c r="B36" s="28"/>
      <c r="C36" s="28"/>
      <c r="D36" s="29"/>
      <c r="E36" s="32"/>
      <c r="G36" s="6"/>
    </row>
    <row r="37" spans="1:7" s="5" customFormat="1" ht="20.65" customHeight="1" x14ac:dyDescent="0.25">
      <c r="A37" s="22" t="s">
        <v>16</v>
      </c>
      <c r="B37" s="21">
        <v>379077.9</v>
      </c>
      <c r="C37" s="42">
        <v>256489.7</v>
      </c>
      <c r="D37" s="42">
        <v>357192.5</v>
      </c>
      <c r="E37" s="39">
        <f t="shared" si="1"/>
        <v>94.226674781093806</v>
      </c>
      <c r="G37" s="6" t="s">
        <v>67</v>
      </c>
    </row>
    <row r="38" spans="1:7" s="5" customFormat="1" ht="20.65" customHeight="1" x14ac:dyDescent="0.25">
      <c r="A38" s="23" t="s">
        <v>17</v>
      </c>
      <c r="B38" s="21">
        <v>1784.1</v>
      </c>
      <c r="C38" s="42">
        <v>1193.0999999999999</v>
      </c>
      <c r="D38" s="42">
        <v>1784.1</v>
      </c>
      <c r="E38" s="39">
        <f t="shared" si="1"/>
        <v>100</v>
      </c>
    </row>
    <row r="39" spans="1:7" s="5" customFormat="1" ht="32.85" customHeight="1" x14ac:dyDescent="0.25">
      <c r="A39" s="24" t="s">
        <v>18</v>
      </c>
      <c r="B39" s="21">
        <v>24306.2</v>
      </c>
      <c r="C39" s="42">
        <v>19081.7</v>
      </c>
      <c r="D39" s="42">
        <v>23806.2</v>
      </c>
      <c r="E39" s="39">
        <f t="shared" si="1"/>
        <v>97.942911685084468</v>
      </c>
      <c r="G39" s="6" t="s">
        <v>64</v>
      </c>
    </row>
    <row r="40" spans="1:7" s="5" customFormat="1" ht="18.600000000000001" customHeight="1" x14ac:dyDescent="0.25">
      <c r="A40" s="23" t="s">
        <v>19</v>
      </c>
      <c r="B40" s="21">
        <v>236820.2</v>
      </c>
      <c r="C40" s="42">
        <v>172728.3</v>
      </c>
      <c r="D40" s="42">
        <v>235820.2</v>
      </c>
      <c r="E40" s="39">
        <f t="shared" si="1"/>
        <v>99.577738723301479</v>
      </c>
      <c r="G40" s="6" t="s">
        <v>65</v>
      </c>
    </row>
    <row r="41" spans="1:7" s="5" customFormat="1" ht="24.75" customHeight="1" x14ac:dyDescent="0.25">
      <c r="A41" s="23" t="s">
        <v>20</v>
      </c>
      <c r="B41" s="21">
        <v>1365597.7</v>
      </c>
      <c r="C41" s="42">
        <v>388835.6</v>
      </c>
      <c r="D41" s="42">
        <v>1288242.8</v>
      </c>
      <c r="E41" s="39">
        <f t="shared" si="1"/>
        <v>94.335454724330603</v>
      </c>
      <c r="G41" s="53" t="s">
        <v>70</v>
      </c>
    </row>
    <row r="42" spans="1:7" s="5" customFormat="1" ht="18.600000000000001" customHeight="1" x14ac:dyDescent="0.25">
      <c r="A42" s="23" t="s">
        <v>21</v>
      </c>
      <c r="B42" s="21">
        <v>77499.5</v>
      </c>
      <c r="C42" s="42">
        <v>4999.7</v>
      </c>
      <c r="D42" s="42">
        <v>77499.5</v>
      </c>
      <c r="E42" s="39">
        <f t="shared" si="1"/>
        <v>100</v>
      </c>
      <c r="G42" s="6"/>
    </row>
    <row r="43" spans="1:7" s="5" customFormat="1" ht="18.600000000000001" customHeight="1" x14ac:dyDescent="0.25">
      <c r="A43" s="23" t="s">
        <v>22</v>
      </c>
      <c r="B43" s="21">
        <v>1839955.7</v>
      </c>
      <c r="C43" s="42">
        <v>1487944.4</v>
      </c>
      <c r="D43" s="42">
        <v>1839955.7</v>
      </c>
      <c r="E43" s="39">
        <f t="shared" si="1"/>
        <v>100</v>
      </c>
      <c r="G43" s="6"/>
    </row>
    <row r="44" spans="1:7" s="5" customFormat="1" ht="18.600000000000001" customHeight="1" x14ac:dyDescent="0.25">
      <c r="A44" s="23" t="s">
        <v>23</v>
      </c>
      <c r="B44" s="21">
        <v>295730.59999999998</v>
      </c>
      <c r="C44" s="42">
        <v>229503.3</v>
      </c>
      <c r="D44" s="42">
        <v>295730.59999999998</v>
      </c>
      <c r="E44" s="39">
        <f t="shared" si="1"/>
        <v>100</v>
      </c>
      <c r="G44" s="6"/>
    </row>
    <row r="45" spans="1:7" s="5" customFormat="1" ht="18.600000000000001" customHeight="1" x14ac:dyDescent="0.25">
      <c r="A45" s="23" t="s">
        <v>24</v>
      </c>
      <c r="B45" s="21">
        <v>100958.6</v>
      </c>
      <c r="C45" s="42">
        <v>89717.6</v>
      </c>
      <c r="D45" s="42">
        <v>100958.6</v>
      </c>
      <c r="E45" s="39">
        <f t="shared" si="1"/>
        <v>100</v>
      </c>
      <c r="G45" s="6"/>
    </row>
    <row r="46" spans="1:7" s="5" customFormat="1" ht="18.600000000000001" customHeight="1" x14ac:dyDescent="0.25">
      <c r="A46" s="23" t="s">
        <v>25</v>
      </c>
      <c r="B46" s="21">
        <v>178682.5</v>
      </c>
      <c r="C46" s="42">
        <v>66550.100000000006</v>
      </c>
      <c r="D46" s="42">
        <v>86996</v>
      </c>
      <c r="E46" s="39">
        <f t="shared" si="1"/>
        <v>48.687476389685614</v>
      </c>
      <c r="G46" s="6" t="s">
        <v>68</v>
      </c>
    </row>
    <row r="47" spans="1:7" s="5" customFormat="1" ht="18.600000000000001" customHeight="1" x14ac:dyDescent="0.25">
      <c r="A47" s="23" t="s">
        <v>26</v>
      </c>
      <c r="B47" s="21">
        <v>8541.7000000000007</v>
      </c>
      <c r="C47" s="42">
        <v>7040.1</v>
      </c>
      <c r="D47" s="42">
        <v>8541.7000000000007</v>
      </c>
      <c r="E47" s="39">
        <f t="shared" si="1"/>
        <v>100</v>
      </c>
      <c r="G47" s="6"/>
    </row>
    <row r="48" spans="1:7" s="5" customFormat="1" ht="31.9" customHeight="1" x14ac:dyDescent="0.25">
      <c r="A48" s="24" t="s">
        <v>41</v>
      </c>
      <c r="B48" s="21">
        <v>5967.4</v>
      </c>
      <c r="C48" s="42">
        <v>666.3</v>
      </c>
      <c r="D48" s="42">
        <v>2496.6999999999998</v>
      </c>
      <c r="E48" s="39">
        <f t="shared" si="1"/>
        <v>41.838991855749576</v>
      </c>
      <c r="G48" s="6" t="s">
        <v>66</v>
      </c>
    </row>
    <row r="49" spans="1:7" s="5" customFormat="1" ht="20.25" customHeight="1" x14ac:dyDescent="0.25">
      <c r="A49" s="33" t="s">
        <v>13</v>
      </c>
      <c r="B49" s="49">
        <f>SUM(B37:B48)</f>
        <v>4514922.0999999996</v>
      </c>
      <c r="C49" s="49">
        <f>SUM(C37:C48)</f>
        <v>2724749.9</v>
      </c>
      <c r="D49" s="49">
        <f>SUM(D37:D48)</f>
        <v>4319024.6000000006</v>
      </c>
      <c r="E49" s="19">
        <f t="shared" si="1"/>
        <v>95.661110077624613</v>
      </c>
      <c r="G49" s="6"/>
    </row>
    <row r="50" spans="1:7" s="5" customFormat="1" ht="20.25" customHeight="1" x14ac:dyDescent="0.25">
      <c r="A50" s="34" t="s">
        <v>40</v>
      </c>
      <c r="B50" s="50">
        <f>B35-B49</f>
        <v>-117972.89999999851</v>
      </c>
      <c r="C50" s="50">
        <f t="shared" ref="C50:D50" si="3">C35-C49</f>
        <v>17342.899999999907</v>
      </c>
      <c r="D50" s="50">
        <f t="shared" si="3"/>
        <v>-117972.90000000037</v>
      </c>
      <c r="E50" s="37">
        <f t="shared" si="1"/>
        <v>100.00000000000158</v>
      </c>
      <c r="G50" s="6"/>
    </row>
    <row r="51" spans="1:7" s="7" customFormat="1" ht="31.5" x14ac:dyDescent="0.25">
      <c r="A51" s="35" t="s">
        <v>28</v>
      </c>
      <c r="B51" s="51">
        <f>B52+B55+B59</f>
        <v>117972.9</v>
      </c>
      <c r="C51" s="51">
        <f>C52+C55+C59+C58</f>
        <v>-17342.899999999994</v>
      </c>
      <c r="D51" s="51">
        <f>D52+D55+D59+D58</f>
        <v>117972.9</v>
      </c>
      <c r="E51" s="37">
        <f t="shared" si="1"/>
        <v>100</v>
      </c>
    </row>
    <row r="52" spans="1:7" s="7" customFormat="1" ht="31.5" x14ac:dyDescent="0.25">
      <c r="A52" s="25" t="s">
        <v>29</v>
      </c>
      <c r="B52" s="43">
        <f>B53-B54</f>
        <v>0</v>
      </c>
      <c r="C52" s="43">
        <f>C53-C54</f>
        <v>-89000</v>
      </c>
      <c r="D52" s="43">
        <f>D53-D54</f>
        <v>0</v>
      </c>
      <c r="E52" s="39"/>
    </row>
    <row r="53" spans="1:7" s="7" customFormat="1" ht="31.5" x14ac:dyDescent="0.25">
      <c r="A53" s="25" t="s">
        <v>30</v>
      </c>
      <c r="B53" s="43">
        <v>190000</v>
      </c>
      <c r="C53" s="43">
        <v>70000</v>
      </c>
      <c r="D53" s="43">
        <v>190000</v>
      </c>
      <c r="E53" s="39">
        <f t="shared" si="1"/>
        <v>100</v>
      </c>
    </row>
    <row r="54" spans="1:7" s="7" customFormat="1" ht="47.45" customHeight="1" x14ac:dyDescent="0.25">
      <c r="A54" s="25" t="s">
        <v>31</v>
      </c>
      <c r="B54" s="43">
        <v>190000</v>
      </c>
      <c r="C54" s="43">
        <v>159000</v>
      </c>
      <c r="D54" s="43">
        <v>190000</v>
      </c>
      <c r="E54" s="39">
        <f t="shared" si="1"/>
        <v>100</v>
      </c>
    </row>
    <row r="55" spans="1:7" s="7" customFormat="1" ht="45" customHeight="1" x14ac:dyDescent="0.25">
      <c r="A55" s="25" t="s">
        <v>32</v>
      </c>
      <c r="B55" s="43">
        <f>B56-B57</f>
        <v>33000</v>
      </c>
      <c r="C55" s="43">
        <f>C56-C57</f>
        <v>33000</v>
      </c>
      <c r="D55" s="43">
        <f>D56-D57</f>
        <v>33000</v>
      </c>
      <c r="E55" s="39">
        <f t="shared" si="1"/>
        <v>100</v>
      </c>
    </row>
    <row r="56" spans="1:7" ht="45" customHeight="1" x14ac:dyDescent="0.25">
      <c r="A56" s="25" t="s">
        <v>33</v>
      </c>
      <c r="B56" s="43">
        <v>33000</v>
      </c>
      <c r="C56" s="43">
        <v>33000</v>
      </c>
      <c r="D56" s="43">
        <v>33000</v>
      </c>
      <c r="E56" s="39">
        <f t="shared" si="1"/>
        <v>100</v>
      </c>
    </row>
    <row r="57" spans="1:7" ht="45" customHeight="1" x14ac:dyDescent="0.25">
      <c r="A57" s="25" t="s">
        <v>34</v>
      </c>
      <c r="B57" s="43">
        <v>0</v>
      </c>
      <c r="C57" s="43">
        <v>0</v>
      </c>
      <c r="D57" s="43">
        <v>0</v>
      </c>
      <c r="E57" s="39">
        <v>0</v>
      </c>
    </row>
    <row r="58" spans="1:7" ht="37.9" customHeight="1" x14ac:dyDescent="0.25">
      <c r="A58" s="25" t="s">
        <v>39</v>
      </c>
      <c r="B58" s="43">
        <v>0</v>
      </c>
      <c r="C58" s="43">
        <v>48300</v>
      </c>
      <c r="D58" s="43">
        <v>0</v>
      </c>
      <c r="E58" s="39">
        <v>0</v>
      </c>
    </row>
    <row r="59" spans="1:7" ht="31.5" x14ac:dyDescent="0.25">
      <c r="A59" s="26" t="s">
        <v>35</v>
      </c>
      <c r="B59" s="43">
        <v>84972.9</v>
      </c>
      <c r="C59" s="43">
        <v>-9642.9</v>
      </c>
      <c r="D59" s="43">
        <v>84972.9</v>
      </c>
      <c r="E59" s="39">
        <f t="shared" si="1"/>
        <v>100</v>
      </c>
    </row>
    <row r="63" spans="1:7" ht="15.75" x14ac:dyDescent="0.25">
      <c r="A63" s="11" t="s">
        <v>42</v>
      </c>
      <c r="B63" s="12"/>
      <c r="D63" s="72" t="s">
        <v>38</v>
      </c>
      <c r="E63" s="76"/>
    </row>
  </sheetData>
  <mergeCells count="2">
    <mergeCell ref="A1:E1"/>
    <mergeCell ref="D63:E63"/>
  </mergeCells>
  <pageMargins left="0.98425196850393704" right="0.39370078740157483" top="0.78740157480314965" bottom="0.39370078740157483" header="0.39370078740157483" footer="0"/>
  <pageSetup paperSize="9" scale="80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0" sqref="E40"/>
    </sheetView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Лист1 (2)</vt:lpstr>
      <vt:lpstr>Лист3</vt:lpstr>
      <vt:lpstr>Лист1!Заголовки_для_печати</vt:lpstr>
      <vt:lpstr>'Лист1 (2)'!Заголовки_для_печати</vt:lpstr>
    </vt:vector>
  </TitlesOfParts>
  <Company>Финансовый отдел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</dc:creator>
  <cp:lastModifiedBy>Анастасия С. Пономарева</cp:lastModifiedBy>
  <cp:lastPrinted>2025-11-11T11:38:09Z</cp:lastPrinted>
  <dcterms:created xsi:type="dcterms:W3CDTF">2001-04-24T12:02:28Z</dcterms:created>
  <dcterms:modified xsi:type="dcterms:W3CDTF">2025-11-11T11:38:30Z</dcterms:modified>
</cp:coreProperties>
</file>